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G8" i="7"/>
  <c r="G16"/>
  <c r="G3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40"/>
  <c r="F41"/>
  <c r="F42"/>
  <c r="F43"/>
  <c r="E19" l="1"/>
  <c r="D19"/>
  <c r="C19"/>
  <c r="E18"/>
  <c r="D18"/>
  <c r="C18"/>
  <c r="H5"/>
  <c r="E39"/>
  <c r="D39"/>
  <c r="C39"/>
  <c r="H40"/>
  <c r="H43"/>
  <c r="G40"/>
  <c r="G43"/>
  <c r="H24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E4"/>
  <c r="C4"/>
  <c r="F18" l="1"/>
  <c r="F19"/>
  <c r="F4"/>
  <c r="F39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H20"/>
  <c r="C38" l="1"/>
  <c r="G21"/>
  <c r="G22"/>
  <c r="G23"/>
  <c r="G27"/>
  <c r="G28"/>
  <c r="G29"/>
  <c r="G30"/>
  <c r="G32"/>
  <c r="G33"/>
  <c r="G35"/>
  <c r="G36"/>
  <c r="G37"/>
  <c r="G39" l="1"/>
  <c r="H39"/>
  <c r="C44"/>
  <c r="H19" l="1"/>
  <c r="D38" l="1"/>
  <c r="G19"/>
  <c r="E38"/>
  <c r="H38" s="1"/>
  <c r="D44" l="1"/>
  <c r="F38"/>
  <c r="G38"/>
  <c r="E44"/>
  <c r="F44" l="1"/>
  <c r="G44"/>
  <c r="H44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<sst xmlns="http://schemas.openxmlformats.org/spreadsheetml/2006/main" count="56" uniqueCount="56">
  <si>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</si>
  <si>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</si>
  <si>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</si>
  <si>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</si>
  <si>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</si>
  <si>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</si>
  <si>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</si>
  <si>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</si>
  <si>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</si>
  <si>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</si>
  <si>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</si>
  <si>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</si>
  <si>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</si>
  <si>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</si>
  <si>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</si>
  <si>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</si>
  <si>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</si>
  <si>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</si>
  <si>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</si>
  <si>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</si>
  <si>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</si>
  <si>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</si>
  <si>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</si>
  <si>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</si>
  <si>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</si>
  <si>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</si>
  <si>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</si>
  <si>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</si>
  <si>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</si>
  <si>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</si>
  <si>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</si>
  <si>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</si>
  <si>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</si>
  <si>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</si>
  <si>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</si>
  <si>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</si>
  <si>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</si>
  <si>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</si>
  <si>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</si>
  <si>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План на                                         2015 год</t>
  </si>
  <si>
    <t>% исполнения плана на               2015 год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</si>
  <si>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</si>
  <si>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</si>
  <si>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</si>
  <si>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</si>
  <si>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</si>
  <si>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</si>
  <si>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</si>
  <si>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</si>
  <si>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</si>
  <si>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</si>
  <si>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План на                                             1 квартал       2015 года</t>
  </si>
  <si>
    <t xml:space="preserve">Факт за                                 1 квартал 2015 года </t>
  </si>
  <si>
    <t>% исполнения плана за 1 квартал 2015 года</t>
  </si>
  <si>
    <t>Исполнение доходной части бюджета города Ставрополя за 1 квартал 2015 года</t>
  </si>
  <si>
    <t>Итого налоговые и неналоговые доходы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</si>
</sst>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5" xfId="0" applyNumberFormat="1" applyFont="1" applyFill="1" applyBorder="1"/>
    <xf numFmtId="14" fontId="1" fillId="0" borderId="1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6" xfId="0" applyNumberFormat="1" applyFont="1" applyFill="1" applyBorder="1"/>
    <xf numFmtId="164" fontId="2" fillId="0" borderId="17" xfId="0" applyNumberFormat="1" applyFont="1" applyFill="1" applyBorder="1"/>
    <xf numFmtId="165" fontId="2" fillId="0" borderId="1" xfId="0" applyNumberFormat="1" applyFont="1" applyFill="1" applyBorder="1"/>
    <xf numFmtId="165" fontId="2" fillId="0" borderId="18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8"/>
  <sheetViews>
    <sheetView tabSelected="1" topLeftCell="A32" workbookViewId="0">
      <selection activeCell="G25" sqref="G25"/>
    </sheetView>
  </sheetViews>
  <sheetFormatPr defaultRowHeight="12.75"/>
  <cols>
    <col min="1" max="1" width="6.85546875" style="8" customWidth="1"/>
    <col min="2" max="2" width="51.42578125" style="6" customWidth="1"/>
    <col min="3" max="5" width="10.7109375" style="9" customWidth="1"/>
    <col min="6" max="6" width="10.140625" style="9" customWidth="1"/>
    <col min="7" max="7" width="9" style="9" customWidth="1"/>
    <col min="8" max="16384" width="9.140625" style="9"/>
  </cols>
  <sheetData>
    <row r="1" spans="1:223">
      <c r="B1" s="49" t="s">
        <v>54</v>
      </c>
      <c r="C1" s="49"/>
      <c r="D1" s="49"/>
      <c r="E1" s="49"/>
      <c r="F1" s="49"/>
      <c r="G1" s="49"/>
      <c r="H1" s="49"/>
    </row>
    <row r="2" spans="1:223" ht="13.5" thickBot="1">
      <c r="H2" s="9" t="s">
        <v>35</v>
      </c>
    </row>
    <row r="3" spans="1:223" ht="63.75" customHeight="1">
      <c r="A3" s="44" t="s">
        <v>48</v>
      </c>
      <c r="B3" s="43" t="s">
        <v>49</v>
      </c>
      <c r="C3" s="26" t="s">
        <v>39</v>
      </c>
      <c r="D3" s="26" t="s">
        <v>51</v>
      </c>
      <c r="E3" s="14" t="s">
        <v>52</v>
      </c>
      <c r="F3" s="15" t="s">
        <v>14</v>
      </c>
      <c r="G3" s="25" t="s">
        <v>53</v>
      </c>
      <c r="H3" s="27" t="s">
        <v>40</v>
      </c>
    </row>
    <row r="4" spans="1:223" s="4" customFormat="1">
      <c r="A4" s="18"/>
      <c r="B4" s="12" t="s">
        <v>8</v>
      </c>
      <c r="C4" s="29">
        <f>C5+C6+C7+C8+C9+C10+C11+C14+C17</f>
        <v>2634916.4</v>
      </c>
      <c r="D4" s="29">
        <f t="shared" ref="D4:E4" si="0">D5+D6+D7+D8+D9+D10+D11+D14+D17</f>
        <v>510935</v>
      </c>
      <c r="E4" s="29">
        <f t="shared" si="0"/>
        <v>574797</v>
      </c>
      <c r="F4" s="29">
        <f>E4-D4</f>
        <v>63862</v>
      </c>
      <c r="G4" s="39">
        <f>E4/D4*100</f>
        <v>112.49904586689109</v>
      </c>
      <c r="H4" s="40">
        <f>E4/C4*100</f>
        <v>21.814620000847089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0">
        <v>1564623.67</v>
      </c>
      <c r="D5" s="30">
        <v>312925</v>
      </c>
      <c r="E5" s="30">
        <v>303458</v>
      </c>
      <c r="F5" s="30">
        <f t="shared" ref="F5:F44" si="1">E5-D5</f>
        <v>-9467</v>
      </c>
      <c r="G5" s="22">
        <f>E5/D5*100</f>
        <v>96.974674442757845</v>
      </c>
      <c r="H5" s="36">
        <f>E5/C5*100</f>
        <v>19.394951375112459</v>
      </c>
    </row>
    <row r="6" spans="1:223">
      <c r="A6" s="16">
        <v>2</v>
      </c>
      <c r="B6" s="2" t="s">
        <v>36</v>
      </c>
      <c r="C6" s="30">
        <v>13941</v>
      </c>
      <c r="D6" s="30">
        <v>3698</v>
      </c>
      <c r="E6" s="30">
        <v>4324</v>
      </c>
      <c r="F6" s="30">
        <f t="shared" si="1"/>
        <v>626</v>
      </c>
      <c r="G6" s="22">
        <f t="shared" ref="G6:G16" si="2">E6/D6*100</f>
        <v>116.92806922660898</v>
      </c>
      <c r="H6" s="36">
        <f t="shared" ref="H6:H16" si="3">E6/C6*100</f>
        <v>31.016426368266263</v>
      </c>
    </row>
    <row r="7" spans="1:223" ht="25.5">
      <c r="A7" s="28">
        <v>3</v>
      </c>
      <c r="B7" s="2" t="s">
        <v>6</v>
      </c>
      <c r="C7" s="30">
        <v>456860</v>
      </c>
      <c r="D7" s="30">
        <v>84610</v>
      </c>
      <c r="E7" s="30">
        <v>115251</v>
      </c>
      <c r="F7" s="30">
        <f t="shared" si="1"/>
        <v>30641</v>
      </c>
      <c r="G7" s="22">
        <f t="shared" si="2"/>
        <v>136.21439546152939</v>
      </c>
      <c r="H7" s="36">
        <f t="shared" si="3"/>
        <v>25.226765311036203</v>
      </c>
    </row>
    <row r="8" spans="1:223">
      <c r="A8" s="28">
        <v>4</v>
      </c>
      <c r="B8" s="2" t="s">
        <v>7</v>
      </c>
      <c r="C8" s="30">
        <v>1177</v>
      </c>
      <c r="D8" s="30">
        <v>512</v>
      </c>
      <c r="E8" s="30">
        <v>249</v>
      </c>
      <c r="F8" s="30">
        <f t="shared" si="1"/>
        <v>-263</v>
      </c>
      <c r="G8" s="22">
        <f t="shared" si="2"/>
        <v>48.6328125</v>
      </c>
      <c r="H8" s="36">
        <f t="shared" si="3"/>
        <v>21.155480033984709</v>
      </c>
    </row>
    <row r="9" spans="1:223" ht="12.75" customHeight="1">
      <c r="A9" s="28">
        <v>5</v>
      </c>
      <c r="B9" s="2" t="s">
        <v>26</v>
      </c>
      <c r="C9" s="30">
        <v>12302</v>
      </c>
      <c r="D9" s="30">
        <v>3075</v>
      </c>
      <c r="E9" s="30">
        <v>3977</v>
      </c>
      <c r="F9" s="30">
        <f t="shared" si="1"/>
        <v>902</v>
      </c>
      <c r="G9" s="22">
        <f t="shared" si="2"/>
        <v>129.33333333333331</v>
      </c>
      <c r="H9" s="36">
        <f t="shared" si="3"/>
        <v>32.328076735490164</v>
      </c>
    </row>
    <row r="10" spans="1:223">
      <c r="A10" s="28">
        <v>6</v>
      </c>
      <c r="B10" s="2" t="s">
        <v>1</v>
      </c>
      <c r="C10" s="30">
        <v>96130</v>
      </c>
      <c r="D10" s="30">
        <v>9632</v>
      </c>
      <c r="E10" s="30">
        <v>11745</v>
      </c>
      <c r="F10" s="30">
        <f t="shared" si="1"/>
        <v>2113</v>
      </c>
      <c r="G10" s="22">
        <f t="shared" si="2"/>
        <v>121.937292358804</v>
      </c>
      <c r="H10" s="36">
        <f t="shared" si="3"/>
        <v>12.217830021845417</v>
      </c>
    </row>
    <row r="11" spans="1:223">
      <c r="A11" s="54">
        <v>7</v>
      </c>
      <c r="B11" s="2" t="s">
        <v>18</v>
      </c>
      <c r="C11" s="30">
        <v>414392.73</v>
      </c>
      <c r="D11" s="30">
        <v>82496</v>
      </c>
      <c r="E11" s="30">
        <v>117106</v>
      </c>
      <c r="F11" s="30">
        <f t="shared" si="1"/>
        <v>34610</v>
      </c>
      <c r="G11" s="22">
        <f t="shared" si="2"/>
        <v>141.95354926299458</v>
      </c>
      <c r="H11" s="36">
        <f t="shared" si="3"/>
        <v>28.259665655813993</v>
      </c>
    </row>
    <row r="12" spans="1:223" s="11" customFormat="1">
      <c r="A12" s="57"/>
      <c r="B12" s="20" t="s">
        <v>41</v>
      </c>
      <c r="C12" s="31">
        <v>76924</v>
      </c>
      <c r="D12" s="32">
        <v>5660</v>
      </c>
      <c r="E12" s="30">
        <v>8455</v>
      </c>
      <c r="F12" s="31">
        <f t="shared" si="1"/>
        <v>2795</v>
      </c>
      <c r="G12" s="22">
        <f t="shared" si="2"/>
        <v>149.38162544169612</v>
      </c>
      <c r="H12" s="36">
        <f t="shared" si="3"/>
        <v>10.991368103582758</v>
      </c>
    </row>
    <row r="13" spans="1:223" s="11" customFormat="1">
      <c r="A13" s="58"/>
      <c r="B13" s="20" t="s">
        <v>42</v>
      </c>
      <c r="C13" s="31">
        <v>337469</v>
      </c>
      <c r="D13" s="32">
        <v>76836</v>
      </c>
      <c r="E13" s="30">
        <v>108650</v>
      </c>
      <c r="F13" s="31">
        <f t="shared" si="1"/>
        <v>31814</v>
      </c>
      <c r="G13" s="22">
        <f t="shared" si="2"/>
        <v>141.40507053985112</v>
      </c>
      <c r="H13" s="36">
        <f t="shared" si="3"/>
        <v>32.195549813464346</v>
      </c>
    </row>
    <row r="14" spans="1:223">
      <c r="A14" s="54">
        <v>8</v>
      </c>
      <c r="B14" s="2" t="s">
        <v>19</v>
      </c>
      <c r="C14" s="30">
        <v>75490</v>
      </c>
      <c r="D14" s="30">
        <v>13987</v>
      </c>
      <c r="E14" s="30">
        <v>18686</v>
      </c>
      <c r="F14" s="30">
        <f t="shared" si="1"/>
        <v>4699</v>
      </c>
      <c r="G14" s="22">
        <f t="shared" si="2"/>
        <v>133.59548151855293</v>
      </c>
      <c r="H14" s="36">
        <f t="shared" si="3"/>
        <v>24.752947410253011</v>
      </c>
    </row>
    <row r="15" spans="1:223">
      <c r="A15" s="55"/>
      <c r="B15" s="20" t="s">
        <v>32</v>
      </c>
      <c r="C15" s="32">
        <v>74590</v>
      </c>
      <c r="D15" s="32">
        <v>13762</v>
      </c>
      <c r="E15" s="30">
        <v>18630</v>
      </c>
      <c r="F15" s="32">
        <f t="shared" si="1"/>
        <v>4868</v>
      </c>
      <c r="G15" s="22">
        <f t="shared" si="2"/>
        <v>135.37276558639732</v>
      </c>
      <c r="H15" s="36">
        <f t="shared" si="3"/>
        <v>24.976538409974527</v>
      </c>
    </row>
    <row r="16" spans="1:223">
      <c r="A16" s="56"/>
      <c r="B16" s="20" t="s">
        <v>33</v>
      </c>
      <c r="C16" s="32">
        <v>900</v>
      </c>
      <c r="D16" s="32">
        <v>225</v>
      </c>
      <c r="E16" s="30">
        <v>56</v>
      </c>
      <c r="F16" s="32">
        <f t="shared" si="1"/>
        <v>-169</v>
      </c>
      <c r="G16" s="22">
        <f t="shared" si="2"/>
        <v>24.888888888888889</v>
      </c>
      <c r="H16" s="36">
        <f t="shared" si="3"/>
        <v>6.2222222222222223</v>
      </c>
    </row>
    <row r="17" spans="1:223" ht="25.5">
      <c r="A17" s="28">
        <v>9</v>
      </c>
      <c r="B17" s="2" t="s">
        <v>22</v>
      </c>
      <c r="C17" s="30">
        <v>0</v>
      </c>
      <c r="D17" s="30">
        <v>0</v>
      </c>
      <c r="E17" s="30">
        <v>1</v>
      </c>
      <c r="F17" s="30">
        <f t="shared" si="1"/>
        <v>1</v>
      </c>
      <c r="G17" s="22"/>
      <c r="H17" s="36"/>
    </row>
    <row r="18" spans="1:223" s="4" customFormat="1">
      <c r="A18" s="19"/>
      <c r="B18" s="7" t="s">
        <v>9</v>
      </c>
      <c r="C18" s="33">
        <f>C20+C21+C22+C23+C24+C25+C27+C30+C31+C32+C33+C34+C35+C37</f>
        <v>885745</v>
      </c>
      <c r="D18" s="33">
        <f>D20+D21+D22+D23+D24+D25+D27+D30+D31+D32+D33+D34+D35+D37</f>
        <v>189714</v>
      </c>
      <c r="E18" s="33">
        <f>E20+E21+E22+E23+E24+E25+E27+E30+E31+E32+E33+E34+E35+E37</f>
        <v>172123</v>
      </c>
      <c r="F18" s="33">
        <f t="shared" si="1"/>
        <v>-17591</v>
      </c>
      <c r="G18" s="24">
        <f>E18/D18*100</f>
        <v>90.727621577743349</v>
      </c>
      <c r="H18" s="35">
        <f t="shared" ref="H18:H44" si="4">E18/C18*100</f>
        <v>19.432568064171967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19"/>
      <c r="B19" s="7" t="s">
        <v>25</v>
      </c>
      <c r="C19" s="33">
        <f>C20+C21+C22+C23+C24+C25+C27+C30+C32+C33+C34+C35+C37</f>
        <v>880637</v>
      </c>
      <c r="D19" s="33">
        <f>D20+D21+D22+D23+D24+D25+D27+D30+D32+D33+D34+D35+D37</f>
        <v>188346</v>
      </c>
      <c r="E19" s="33">
        <f>E20+E21+E22+E23+E24+E25+E27+E30+E32+E33+E34+E35+E37</f>
        <v>170329</v>
      </c>
      <c r="F19" s="33">
        <f t="shared" si="1"/>
        <v>-18017</v>
      </c>
      <c r="G19" s="24">
        <f>E19/D19*100</f>
        <v>90.434094698055716</v>
      </c>
      <c r="H19" s="35">
        <f t="shared" si="4"/>
        <v>19.341567524416984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51">
      <c r="A20" s="28">
        <v>10</v>
      </c>
      <c r="B20" s="2" t="s">
        <v>12</v>
      </c>
      <c r="C20" s="30">
        <v>1630</v>
      </c>
      <c r="D20" s="30">
        <v>0</v>
      </c>
      <c r="E20" s="30">
        <v>0</v>
      </c>
      <c r="F20" s="30">
        <f t="shared" si="1"/>
        <v>0</v>
      </c>
      <c r="G20" s="24"/>
      <c r="H20" s="36">
        <f t="shared" si="4"/>
        <v>0</v>
      </c>
    </row>
    <row r="21" spans="1:223" ht="63" customHeight="1">
      <c r="A21" s="41">
        <v>11</v>
      </c>
      <c r="B21" s="2" t="s">
        <v>43</v>
      </c>
      <c r="C21" s="30">
        <v>473249</v>
      </c>
      <c r="D21" s="30">
        <v>113438</v>
      </c>
      <c r="E21" s="30">
        <v>89080</v>
      </c>
      <c r="F21" s="30">
        <f t="shared" si="1"/>
        <v>-24358</v>
      </c>
      <c r="G21" s="22">
        <f t="shared" ref="G21:G37" si="5">E21/D21*100</f>
        <v>78.527477564837184</v>
      </c>
      <c r="H21" s="36">
        <f>E21/C21*100</f>
        <v>18.823071998039087</v>
      </c>
    </row>
    <row r="22" spans="1:223" ht="63.75" customHeight="1">
      <c r="A22" s="17" t="s">
        <v>28</v>
      </c>
      <c r="B22" s="3" t="s">
        <v>23</v>
      </c>
      <c r="C22" s="30">
        <v>27508</v>
      </c>
      <c r="D22" s="30">
        <v>6877</v>
      </c>
      <c r="E22" s="30">
        <v>5109</v>
      </c>
      <c r="F22" s="30">
        <f t="shared" si="1"/>
        <v>-1768</v>
      </c>
      <c r="G22" s="22">
        <f t="shared" si="5"/>
        <v>74.291115311909266</v>
      </c>
      <c r="H22" s="36">
        <f t="shared" ref="H22:H37" si="6">E22/C22*100</f>
        <v>18.572778827977316</v>
      </c>
    </row>
    <row r="23" spans="1:223" ht="63.75">
      <c r="A23" s="42">
        <v>13</v>
      </c>
      <c r="B23" s="2" t="s">
        <v>44</v>
      </c>
      <c r="C23" s="30">
        <v>67511</v>
      </c>
      <c r="D23" s="30">
        <v>15256</v>
      </c>
      <c r="E23" s="30">
        <v>15511</v>
      </c>
      <c r="F23" s="30">
        <f t="shared" si="1"/>
        <v>255</v>
      </c>
      <c r="G23" s="22">
        <f t="shared" si="5"/>
        <v>101.67147351861563</v>
      </c>
      <c r="H23" s="36">
        <f t="shared" si="6"/>
        <v>22.97551510124276</v>
      </c>
    </row>
    <row r="24" spans="1:223" ht="25.5">
      <c r="A24" s="41">
        <v>14</v>
      </c>
      <c r="B24" s="2" t="s">
        <v>37</v>
      </c>
      <c r="C24" s="30">
        <v>570</v>
      </c>
      <c r="D24" s="30">
        <v>0</v>
      </c>
      <c r="E24" s="30">
        <v>0</v>
      </c>
      <c r="F24" s="30">
        <f t="shared" si="1"/>
        <v>0</v>
      </c>
      <c r="G24" s="22"/>
      <c r="H24" s="36">
        <f t="shared" si="6"/>
        <v>0</v>
      </c>
    </row>
    <row r="25" spans="1:223" ht="36" customHeight="1">
      <c r="A25" s="54">
        <v>15</v>
      </c>
      <c r="B25" s="2" t="s">
        <v>13</v>
      </c>
      <c r="C25" s="30">
        <v>10680</v>
      </c>
      <c r="D25" s="30">
        <v>0</v>
      </c>
      <c r="E25" s="30">
        <v>11</v>
      </c>
      <c r="F25" s="30">
        <f t="shared" si="1"/>
        <v>11</v>
      </c>
      <c r="G25" s="22"/>
      <c r="H25" s="36">
        <f t="shared" si="6"/>
        <v>0.10299625468164794</v>
      </c>
    </row>
    <row r="26" spans="1:223">
      <c r="A26" s="58"/>
      <c r="B26" s="21" t="s">
        <v>29</v>
      </c>
      <c r="C26" s="32">
        <v>0</v>
      </c>
      <c r="D26" s="30">
        <v>0</v>
      </c>
      <c r="E26" s="30">
        <v>0</v>
      </c>
      <c r="F26" s="32">
        <f t="shared" si="1"/>
        <v>0</v>
      </c>
      <c r="G26" s="23"/>
      <c r="H26" s="36"/>
    </row>
    <row r="27" spans="1:223" ht="25.5" customHeight="1">
      <c r="A27" s="54">
        <v>16</v>
      </c>
      <c r="B27" s="2" t="s">
        <v>24</v>
      </c>
      <c r="C27" s="30">
        <v>8878</v>
      </c>
      <c r="D27" s="30">
        <v>2400</v>
      </c>
      <c r="E27" s="30">
        <v>1894</v>
      </c>
      <c r="F27" s="30">
        <f t="shared" si="1"/>
        <v>-506</v>
      </c>
      <c r="G27" s="22">
        <f t="shared" si="5"/>
        <v>78.916666666666671</v>
      </c>
      <c r="H27" s="36">
        <f t="shared" si="6"/>
        <v>21.333633701284075</v>
      </c>
    </row>
    <row r="28" spans="1:223" ht="13.5" customHeight="1">
      <c r="A28" s="55"/>
      <c r="B28" s="20" t="s">
        <v>30</v>
      </c>
      <c r="C28" s="32">
        <v>7207</v>
      </c>
      <c r="D28" s="30">
        <v>2032</v>
      </c>
      <c r="E28" s="30">
        <v>1660</v>
      </c>
      <c r="F28" s="32">
        <f t="shared" si="1"/>
        <v>-372</v>
      </c>
      <c r="G28" s="23">
        <f t="shared" si="5"/>
        <v>81.69291338582677</v>
      </c>
      <c r="H28" s="36">
        <f t="shared" si="6"/>
        <v>23.033162203413347</v>
      </c>
    </row>
    <row r="29" spans="1:223" ht="12.75" customHeight="1">
      <c r="A29" s="56"/>
      <c r="B29" s="20" t="s">
        <v>31</v>
      </c>
      <c r="C29" s="32">
        <v>1671</v>
      </c>
      <c r="D29" s="30">
        <v>368</v>
      </c>
      <c r="E29" s="30">
        <v>234</v>
      </c>
      <c r="F29" s="32">
        <f t="shared" si="1"/>
        <v>-134</v>
      </c>
      <c r="G29" s="23">
        <f t="shared" si="5"/>
        <v>63.586956521739133</v>
      </c>
      <c r="H29" s="36">
        <f t="shared" si="6"/>
        <v>14.003590664272892</v>
      </c>
    </row>
    <row r="30" spans="1:223" ht="15" customHeight="1">
      <c r="A30" s="28">
        <v>17</v>
      </c>
      <c r="B30" s="2" t="s">
        <v>27</v>
      </c>
      <c r="C30" s="30">
        <v>11663</v>
      </c>
      <c r="D30" s="30">
        <v>1843</v>
      </c>
      <c r="E30" s="30">
        <v>2361</v>
      </c>
      <c r="F30" s="30">
        <f t="shared" si="1"/>
        <v>518</v>
      </c>
      <c r="G30" s="22">
        <f t="shared" si="5"/>
        <v>128.10634834508954</v>
      </c>
      <c r="H30" s="36">
        <f t="shared" si="6"/>
        <v>20.243505101603361</v>
      </c>
    </row>
    <row r="31" spans="1:223" ht="25.5">
      <c r="A31" s="28">
        <v>18</v>
      </c>
      <c r="B31" s="2" t="s">
        <v>17</v>
      </c>
      <c r="C31" s="30">
        <v>5108</v>
      </c>
      <c r="D31" s="30">
        <v>1368</v>
      </c>
      <c r="E31" s="30">
        <v>1794</v>
      </c>
      <c r="F31" s="30">
        <f t="shared" si="1"/>
        <v>426</v>
      </c>
      <c r="G31" s="22">
        <f t="shared" si="5"/>
        <v>131.14035087719299</v>
      </c>
      <c r="H31" s="36">
        <f t="shared" si="6"/>
        <v>35.121378230227094</v>
      </c>
    </row>
    <row r="32" spans="1:223" ht="63.75" customHeight="1">
      <c r="A32" s="28">
        <v>19</v>
      </c>
      <c r="B32" s="2" t="s">
        <v>38</v>
      </c>
      <c r="C32" s="30">
        <v>81164</v>
      </c>
      <c r="D32" s="30">
        <v>12910</v>
      </c>
      <c r="E32" s="30">
        <v>18720</v>
      </c>
      <c r="F32" s="30">
        <f t="shared" si="1"/>
        <v>5810</v>
      </c>
      <c r="G32" s="22">
        <f t="shared" si="5"/>
        <v>145.00387296669248</v>
      </c>
      <c r="H32" s="36">
        <f t="shared" si="6"/>
        <v>23.064412793849488</v>
      </c>
    </row>
    <row r="33" spans="1:223" ht="26.25" customHeight="1">
      <c r="A33" s="28">
        <v>20</v>
      </c>
      <c r="B33" s="2" t="s">
        <v>50</v>
      </c>
      <c r="C33" s="30">
        <v>126369</v>
      </c>
      <c r="D33" s="30">
        <v>20651</v>
      </c>
      <c r="E33" s="30">
        <v>10462</v>
      </c>
      <c r="F33" s="30">
        <f t="shared" si="1"/>
        <v>-10189</v>
      </c>
      <c r="G33" s="22">
        <f t="shared" si="5"/>
        <v>50.660984940196599</v>
      </c>
      <c r="H33" s="36">
        <f t="shared" si="6"/>
        <v>8.2789291677547503</v>
      </c>
    </row>
    <row r="34" spans="1:223">
      <c r="A34" s="28">
        <v>21</v>
      </c>
      <c r="B34" s="2" t="s">
        <v>2</v>
      </c>
      <c r="C34" s="30">
        <v>3100</v>
      </c>
      <c r="D34" s="30">
        <v>1262</v>
      </c>
      <c r="E34" s="30">
        <v>1169</v>
      </c>
      <c r="F34" s="30">
        <f t="shared" si="1"/>
        <v>-93</v>
      </c>
      <c r="G34" s="22"/>
      <c r="H34" s="36">
        <f t="shared" si="6"/>
        <v>37.70967741935484</v>
      </c>
    </row>
    <row r="35" spans="1:223" ht="15" customHeight="1">
      <c r="A35" s="54">
        <v>22</v>
      </c>
      <c r="B35" s="2" t="s">
        <v>20</v>
      </c>
      <c r="C35" s="30">
        <v>62296</v>
      </c>
      <c r="D35" s="30">
        <v>12804</v>
      </c>
      <c r="E35" s="30">
        <v>14371</v>
      </c>
      <c r="F35" s="30">
        <f t="shared" si="1"/>
        <v>1567</v>
      </c>
      <c r="G35" s="22">
        <f t="shared" si="5"/>
        <v>112.23836301155889</v>
      </c>
      <c r="H35" s="36">
        <f t="shared" si="6"/>
        <v>23.068896879414407</v>
      </c>
    </row>
    <row r="36" spans="1:223" ht="24.75" customHeight="1">
      <c r="A36" s="55"/>
      <c r="B36" s="20" t="s">
        <v>45</v>
      </c>
      <c r="C36" s="32">
        <v>400</v>
      </c>
      <c r="D36" s="30">
        <v>75</v>
      </c>
      <c r="E36" s="30">
        <v>374</v>
      </c>
      <c r="F36" s="32">
        <f t="shared" si="1"/>
        <v>299</v>
      </c>
      <c r="G36" s="23">
        <f t="shared" si="5"/>
        <v>498.66666666666663</v>
      </c>
      <c r="H36" s="36">
        <f t="shared" si="6"/>
        <v>93.5</v>
      </c>
    </row>
    <row r="37" spans="1:223" ht="15" customHeight="1">
      <c r="A37" s="28">
        <v>23</v>
      </c>
      <c r="B37" s="2" t="s">
        <v>3</v>
      </c>
      <c r="C37" s="30">
        <v>6019</v>
      </c>
      <c r="D37" s="30">
        <v>905</v>
      </c>
      <c r="E37" s="30">
        <v>11641</v>
      </c>
      <c r="F37" s="30">
        <f t="shared" si="1"/>
        <v>10736</v>
      </c>
      <c r="G37" s="22">
        <f t="shared" si="5"/>
        <v>1286.2983425414366</v>
      </c>
      <c r="H37" s="36">
        <f t="shared" si="6"/>
        <v>193.40421997009469</v>
      </c>
    </row>
    <row r="38" spans="1:223" s="4" customFormat="1">
      <c r="A38" s="59" t="s">
        <v>55</v>
      </c>
      <c r="B38" s="60"/>
      <c r="C38" s="33">
        <f>C4+C18</f>
        <v>3520661.4</v>
      </c>
      <c r="D38" s="33">
        <f>D4+D18</f>
        <v>700649</v>
      </c>
      <c r="E38" s="33">
        <f>E4+E18</f>
        <v>746920</v>
      </c>
      <c r="F38" s="33">
        <f t="shared" si="1"/>
        <v>46271</v>
      </c>
      <c r="G38" s="24">
        <f>E38/D38*100</f>
        <v>106.60401998718332</v>
      </c>
      <c r="H38" s="35">
        <f t="shared" si="4"/>
        <v>21.215331869176627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10" customFormat="1">
      <c r="A39" s="50">
        <v>24</v>
      </c>
      <c r="B39" s="13" t="s">
        <v>4</v>
      </c>
      <c r="C39" s="33">
        <f>C40+C41+C42+C43</f>
        <v>3190399</v>
      </c>
      <c r="D39" s="33">
        <f>D40+D41+D42+D43</f>
        <v>455003</v>
      </c>
      <c r="E39" s="33">
        <f>E40+E41+E42+E43</f>
        <v>455012</v>
      </c>
      <c r="F39" s="33">
        <f t="shared" si="1"/>
        <v>9</v>
      </c>
      <c r="G39" s="24">
        <f>E39/D39*100</f>
        <v>100.00197800893619</v>
      </c>
      <c r="H39" s="35">
        <f t="shared" si="4"/>
        <v>14.261915202455869</v>
      </c>
    </row>
    <row r="40" spans="1:223" ht="24.75" customHeight="1">
      <c r="A40" s="50"/>
      <c r="B40" s="2" t="s">
        <v>16</v>
      </c>
      <c r="C40" s="30">
        <v>3570258</v>
      </c>
      <c r="D40" s="30">
        <v>834862</v>
      </c>
      <c r="E40" s="30">
        <v>834871</v>
      </c>
      <c r="F40" s="30">
        <f t="shared" si="1"/>
        <v>9</v>
      </c>
      <c r="G40" s="22">
        <f t="shared" ref="G40:G44" si="7">E40/D40*100</f>
        <v>100.00107802247558</v>
      </c>
      <c r="H40" s="36">
        <f t="shared" si="4"/>
        <v>23.384052357000531</v>
      </c>
    </row>
    <row r="41" spans="1:223" ht="15" customHeight="1">
      <c r="A41" s="50"/>
      <c r="B41" s="5" t="s">
        <v>15</v>
      </c>
      <c r="C41" s="30">
        <v>0</v>
      </c>
      <c r="D41" s="30">
        <v>0</v>
      </c>
      <c r="E41" s="30">
        <v>0</v>
      </c>
      <c r="F41" s="30">
        <f t="shared" si="1"/>
        <v>0</v>
      </c>
      <c r="G41" s="22"/>
      <c r="H41" s="36"/>
    </row>
    <row r="42" spans="1:223" ht="36.75" customHeight="1">
      <c r="A42" s="50"/>
      <c r="B42" s="5" t="s">
        <v>34</v>
      </c>
      <c r="C42" s="30">
        <v>0</v>
      </c>
      <c r="D42" s="30">
        <v>0</v>
      </c>
      <c r="E42" s="30">
        <v>0</v>
      </c>
      <c r="F42" s="30">
        <f t="shared" si="1"/>
        <v>0</v>
      </c>
      <c r="G42" s="22"/>
      <c r="H42" s="36"/>
    </row>
    <row r="43" spans="1:223" ht="25.5">
      <c r="A43" s="51"/>
      <c r="B43" s="2" t="s">
        <v>10</v>
      </c>
      <c r="C43" s="30">
        <v>-379859</v>
      </c>
      <c r="D43" s="30">
        <v>-379859</v>
      </c>
      <c r="E43" s="30">
        <v>-379859</v>
      </c>
      <c r="F43" s="30">
        <f t="shared" si="1"/>
        <v>0</v>
      </c>
      <c r="G43" s="22">
        <f t="shared" si="7"/>
        <v>100</v>
      </c>
      <c r="H43" s="36">
        <f t="shared" si="4"/>
        <v>100</v>
      </c>
    </row>
    <row r="44" spans="1:223" s="10" customFormat="1" ht="13.5" thickBot="1">
      <c r="A44" s="52" t="s">
        <v>5</v>
      </c>
      <c r="B44" s="53"/>
      <c r="C44" s="34">
        <f>C38+C39</f>
        <v>6711060.4000000004</v>
      </c>
      <c r="D44" s="34">
        <f>D38+D39</f>
        <v>1155652</v>
      </c>
      <c r="E44" s="34">
        <f>E38+E39</f>
        <v>1201932</v>
      </c>
      <c r="F44" s="34">
        <f t="shared" si="1"/>
        <v>46280</v>
      </c>
      <c r="G44" s="37">
        <f t="shared" si="7"/>
        <v>104.00466576443428</v>
      </c>
      <c r="H44" s="38">
        <f t="shared" si="4"/>
        <v>17.909718112505736</v>
      </c>
    </row>
    <row r="45" spans="1:223" ht="8.25" customHeight="1">
      <c r="B45" s="1"/>
    </row>
    <row r="46" spans="1:223">
      <c r="A46" s="45" t="s">
        <v>46</v>
      </c>
      <c r="B46" s="46"/>
    </row>
    <row r="47" spans="1:223">
      <c r="A47" s="45" t="s">
        <v>47</v>
      </c>
      <c r="B47" s="46"/>
    </row>
    <row r="48" spans="1:223">
      <c r="A48" s="45" t="s">
        <v>21</v>
      </c>
      <c r="B48" s="46"/>
      <c r="C48"/>
      <c r="D48"/>
      <c r="E48"/>
      <c r="F48"/>
      <c r="G48" s="47" t="s">
        <v>11</v>
      </c>
      <c r="H48" s="48"/>
    </row>
  </sheetData>
  <mergeCells count="13">
    <mergeCell ref="A46:B46"/>
    <mergeCell ref="A47:B47"/>
    <mergeCell ref="A48:B48"/>
    <mergeCell ref="G48:H48"/>
    <mergeCell ref="B1:H1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2015-04-09T07:30:43Z</cp:lastPrinted>
  <dcterms:created xsi:type="dcterms:W3CDTF">2002-11-26T08:28:37Z</dcterms:created>
  <dcterms:modified xsi:type="dcterms:W3CDTF">2015-04-09T08:15:20Z</dcterms:modified>
</cp:coreProperties>
</file>